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3" hidden="1">'Реабилитация в АПП'!$A$11:$K$29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4" i="90"/>
  <c r="D17" i="88"/>
  <c r="E257" i="77"/>
  <c r="E243"/>
  <c r="F29" i="86"/>
  <c r="C29"/>
  <c r="I28"/>
  <c r="H28"/>
  <c r="E28"/>
  <c r="J28" s="1"/>
  <c r="I27"/>
  <c r="H27"/>
  <c r="E27"/>
  <c r="J27" s="1"/>
  <c r="I26"/>
  <c r="H26"/>
  <c r="E26"/>
  <c r="J26" s="1"/>
  <c r="I25"/>
  <c r="H25"/>
  <c r="E25"/>
  <c r="J25" s="1"/>
  <c r="I24"/>
  <c r="H24"/>
  <c r="E24"/>
  <c r="J24" s="1"/>
  <c r="I23"/>
  <c r="H23"/>
  <c r="E23"/>
  <c r="J23" s="1"/>
  <c r="I22"/>
  <c r="H22"/>
  <c r="E22"/>
  <c r="J22" s="1"/>
  <c r="I21"/>
  <c r="H21"/>
  <c r="E21"/>
  <c r="J21" s="1"/>
  <c r="I20"/>
  <c r="H20"/>
  <c r="E20"/>
  <c r="J20" s="1"/>
  <c r="I19"/>
  <c r="H19"/>
  <c r="E19"/>
  <c r="J19" s="1"/>
  <c r="I18"/>
  <c r="H18"/>
  <c r="E18"/>
  <c r="J18" s="1"/>
  <c r="I17"/>
  <c r="H17"/>
  <c r="E17"/>
  <c r="J17" s="1"/>
  <c r="I16"/>
  <c r="H16"/>
  <c r="E16"/>
  <c r="J16" s="1"/>
  <c r="I15"/>
  <c r="H15"/>
  <c r="E15"/>
  <c r="J15" s="1"/>
  <c r="I14"/>
  <c r="H14"/>
  <c r="E14"/>
  <c r="J14" s="1"/>
  <c r="I13"/>
  <c r="I29" s="1"/>
  <c r="H13"/>
  <c r="E13"/>
  <c r="J13" s="1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<sst xmlns="http://schemas.openxmlformats.org/spreadsheetml/2006/main" count="2370" uniqueCount="663">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</sst>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300024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400</v>
      </c>
      <c r="R10" s="50">
        <v>200</v>
      </c>
      <c r="S10" s="50">
        <v>200</v>
      </c>
      <c r="T10" s="50">
        <v>720</v>
      </c>
      <c r="U10" s="11">
        <v>3.8</v>
      </c>
      <c r="V10" s="1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400</v>
      </c>
      <c r="AB10" s="12">
        <f t="shared" ref="AB10:AB41" si="12">H10+R10</f>
        <v>200</v>
      </c>
      <c r="AC10" s="12">
        <f t="shared" ref="AC10:AC41" si="13">I10+S10</f>
        <v>200</v>
      </c>
      <c r="AD10" s="12">
        <f t="shared" ref="AD10:AD41" si="14">J10+T10</f>
        <v>720</v>
      </c>
      <c r="AE10" s="12">
        <f t="shared" ref="AE10:AE41" si="15">L10+V10</f>
        <v>2736</v>
      </c>
      <c r="AF10" s="12">
        <f t="shared" ref="AF10:AF41" si="16">M10+W10</f>
        <v>3136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324</v>
      </c>
      <c r="R11" s="50">
        <v>36</v>
      </c>
      <c r="S11" s="50">
        <v>288</v>
      </c>
      <c r="T11" s="50">
        <v>948</v>
      </c>
      <c r="U11" s="15">
        <v>2.6</v>
      </c>
      <c r="V11" s="18">
        <f t="shared" si="6"/>
        <v>2465</v>
      </c>
      <c r="W11" s="59">
        <f t="shared" si="7"/>
        <v>2789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324</v>
      </c>
      <c r="AB11" s="18">
        <f t="shared" si="12"/>
        <v>36</v>
      </c>
      <c r="AC11" s="18">
        <f t="shared" si="13"/>
        <v>288</v>
      </c>
      <c r="AD11" s="18">
        <f t="shared" si="14"/>
        <v>948</v>
      </c>
      <c r="AE11" s="18">
        <f t="shared" si="15"/>
        <v>2465</v>
      </c>
      <c r="AF11" s="18">
        <f t="shared" si="16"/>
        <v>2789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432</v>
      </c>
      <c r="R13" s="50">
        <v>24</v>
      </c>
      <c r="S13" s="50">
        <v>408</v>
      </c>
      <c r="T13" s="50">
        <v>720</v>
      </c>
      <c r="U13" s="15">
        <v>2.2000000000000002</v>
      </c>
      <c r="V13" s="18">
        <f t="shared" si="6"/>
        <v>1584</v>
      </c>
      <c r="W13" s="59">
        <f t="shared" si="7"/>
        <v>2016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432</v>
      </c>
      <c r="AB13" s="18">
        <f t="shared" si="12"/>
        <v>24</v>
      </c>
      <c r="AC13" s="18">
        <f t="shared" si="13"/>
        <v>408</v>
      </c>
      <c r="AD13" s="18">
        <f t="shared" si="14"/>
        <v>720</v>
      </c>
      <c r="AE13" s="18">
        <f t="shared" si="15"/>
        <v>1584</v>
      </c>
      <c r="AF13" s="18">
        <f t="shared" si="16"/>
        <v>2016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1344</v>
      </c>
      <c r="R19" s="50">
        <v>344</v>
      </c>
      <c r="S19" s="50">
        <v>1000</v>
      </c>
      <c r="T19" s="50">
        <v>456</v>
      </c>
      <c r="U19" s="15">
        <v>2.4</v>
      </c>
      <c r="V19" s="18">
        <f t="shared" si="6"/>
        <v>1094</v>
      </c>
      <c r="W19" s="59">
        <f t="shared" si="7"/>
        <v>2438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1344</v>
      </c>
      <c r="AB19" s="18">
        <f t="shared" si="12"/>
        <v>344</v>
      </c>
      <c r="AC19" s="18">
        <f t="shared" si="13"/>
        <v>1000</v>
      </c>
      <c r="AD19" s="18">
        <f t="shared" si="14"/>
        <v>456</v>
      </c>
      <c r="AE19" s="18">
        <f t="shared" si="15"/>
        <v>1094</v>
      </c>
      <c r="AF19" s="18">
        <f t="shared" si="16"/>
        <v>2438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1044</v>
      </c>
      <c r="R24" s="50">
        <v>0</v>
      </c>
      <c r="S24" s="50">
        <v>1044</v>
      </c>
      <c r="T24" s="50">
        <v>420</v>
      </c>
      <c r="U24" s="15">
        <v>3.1</v>
      </c>
      <c r="V24" s="18">
        <f t="shared" si="6"/>
        <v>1302</v>
      </c>
      <c r="W24" s="59">
        <f t="shared" si="7"/>
        <v>2346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1044</v>
      </c>
      <c r="AB24" s="18">
        <f t="shared" si="12"/>
        <v>0</v>
      </c>
      <c r="AC24" s="18">
        <f t="shared" si="13"/>
        <v>1044</v>
      </c>
      <c r="AD24" s="18">
        <f t="shared" si="14"/>
        <v>420</v>
      </c>
      <c r="AE24" s="18">
        <f t="shared" si="15"/>
        <v>1302</v>
      </c>
      <c r="AF24" s="18">
        <f t="shared" si="16"/>
        <v>2346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2544</v>
      </c>
      <c r="R26" s="50">
        <v>600</v>
      </c>
      <c r="S26" s="50">
        <v>1944</v>
      </c>
      <c r="T26" s="50">
        <v>2136</v>
      </c>
      <c r="U26" s="15">
        <v>2.9</v>
      </c>
      <c r="V26" s="18">
        <f t="shared" si="6"/>
        <v>6194</v>
      </c>
      <c r="W26" s="59">
        <f t="shared" si="7"/>
        <v>8738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2544</v>
      </c>
      <c r="AB26" s="18">
        <f t="shared" si="12"/>
        <v>600</v>
      </c>
      <c r="AC26" s="18">
        <f t="shared" si="13"/>
        <v>1944</v>
      </c>
      <c r="AD26" s="18">
        <f t="shared" si="14"/>
        <v>2136</v>
      </c>
      <c r="AE26" s="18">
        <f t="shared" si="15"/>
        <v>6194</v>
      </c>
      <c r="AF26" s="18">
        <f t="shared" si="16"/>
        <v>8738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1980</v>
      </c>
      <c r="R31" s="50">
        <v>600</v>
      </c>
      <c r="S31" s="50">
        <v>1380</v>
      </c>
      <c r="T31" s="50">
        <v>3840</v>
      </c>
      <c r="U31" s="16">
        <v>4.0999999999999996</v>
      </c>
      <c r="V31" s="18">
        <f t="shared" si="6"/>
        <v>15744</v>
      </c>
      <c r="W31" s="59">
        <f t="shared" si="7"/>
        <v>17724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1980</v>
      </c>
      <c r="AB31" s="18">
        <f t="shared" si="12"/>
        <v>600</v>
      </c>
      <c r="AC31" s="18">
        <f t="shared" si="13"/>
        <v>1380</v>
      </c>
      <c r="AD31" s="18">
        <f t="shared" si="14"/>
        <v>3840</v>
      </c>
      <c r="AE31" s="18">
        <f t="shared" si="15"/>
        <v>15744</v>
      </c>
      <c r="AF31" s="18">
        <f t="shared" si="16"/>
        <v>17724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2064</v>
      </c>
      <c r="R33" s="50">
        <v>600</v>
      </c>
      <c r="S33" s="50">
        <v>1464</v>
      </c>
      <c r="T33" s="50">
        <v>1524</v>
      </c>
      <c r="U33" s="16">
        <v>3.8</v>
      </c>
      <c r="V33" s="18">
        <f t="shared" si="6"/>
        <v>5791</v>
      </c>
      <c r="W33" s="59">
        <f t="shared" si="7"/>
        <v>7855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2064</v>
      </c>
      <c r="AB33" s="18">
        <f t="shared" si="12"/>
        <v>600</v>
      </c>
      <c r="AC33" s="18">
        <f t="shared" si="13"/>
        <v>1464</v>
      </c>
      <c r="AD33" s="18">
        <f t="shared" si="14"/>
        <v>1524</v>
      </c>
      <c r="AE33" s="18">
        <f t="shared" si="15"/>
        <v>5791</v>
      </c>
      <c r="AF33" s="18">
        <f t="shared" si="16"/>
        <v>7855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51950</v>
      </c>
      <c r="R34" s="50">
        <v>38836</v>
      </c>
      <c r="S34" s="68">
        <v>13114</v>
      </c>
      <c r="T34" s="68">
        <v>23836</v>
      </c>
      <c r="U34" s="15">
        <v>2.8</v>
      </c>
      <c r="V34" s="18">
        <f t="shared" si="6"/>
        <v>66741</v>
      </c>
      <c r="W34" s="59">
        <f t="shared" si="7"/>
        <v>118691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51950</v>
      </c>
      <c r="AB34" s="18">
        <f t="shared" si="12"/>
        <v>38836</v>
      </c>
      <c r="AC34" s="18">
        <f t="shared" si="13"/>
        <v>13114</v>
      </c>
      <c r="AD34" s="18">
        <f t="shared" si="14"/>
        <v>23836</v>
      </c>
      <c r="AE34" s="18">
        <f t="shared" si="15"/>
        <v>66741</v>
      </c>
      <c r="AF34" s="18">
        <f t="shared" si="16"/>
        <v>118691</v>
      </c>
      <c r="AG34" s="80">
        <v>3200</v>
      </c>
      <c r="AH34" s="81">
        <f t="shared" si="17"/>
        <v>37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420</v>
      </c>
      <c r="R35" s="50">
        <v>0</v>
      </c>
      <c r="S35" s="50">
        <v>420</v>
      </c>
      <c r="T35" s="50">
        <v>1164</v>
      </c>
      <c r="U35" s="15">
        <v>2.5</v>
      </c>
      <c r="V35" s="18">
        <f t="shared" si="6"/>
        <v>2910</v>
      </c>
      <c r="W35" s="59">
        <f t="shared" si="7"/>
        <v>3330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420</v>
      </c>
      <c r="AB35" s="18">
        <f t="shared" si="12"/>
        <v>0</v>
      </c>
      <c r="AC35" s="18">
        <f t="shared" si="13"/>
        <v>420</v>
      </c>
      <c r="AD35" s="18">
        <f t="shared" si="14"/>
        <v>1164</v>
      </c>
      <c r="AE35" s="18">
        <f t="shared" si="15"/>
        <v>2910</v>
      </c>
      <c r="AF35" s="18">
        <f t="shared" si="16"/>
        <v>3330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570</v>
      </c>
      <c r="R46" s="50">
        <v>100</v>
      </c>
      <c r="S46" s="68">
        <v>470</v>
      </c>
      <c r="T46" s="68">
        <v>0</v>
      </c>
      <c r="U46" s="15">
        <v>2</v>
      </c>
      <c r="V46" s="18">
        <f t="shared" si="24"/>
        <v>0</v>
      </c>
      <c r="W46" s="59">
        <f t="shared" si="25"/>
        <v>570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570</v>
      </c>
      <c r="AB46" s="18">
        <f t="shared" si="30"/>
        <v>100</v>
      </c>
      <c r="AC46" s="18">
        <f t="shared" si="31"/>
        <v>470</v>
      </c>
      <c r="AD46" s="18">
        <f t="shared" si="32"/>
        <v>0</v>
      </c>
      <c r="AE46" s="18">
        <f t="shared" si="33"/>
        <v>0</v>
      </c>
      <c r="AF46" s="18">
        <f t="shared" si="34"/>
        <v>570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2652</v>
      </c>
      <c r="R49" s="50">
        <v>600</v>
      </c>
      <c r="S49" s="50">
        <v>2052</v>
      </c>
      <c r="T49" s="50">
        <v>1992</v>
      </c>
      <c r="U49" s="15">
        <v>2.9</v>
      </c>
      <c r="V49" s="18">
        <f t="shared" si="24"/>
        <v>5777</v>
      </c>
      <c r="W49" s="59">
        <f t="shared" si="25"/>
        <v>8429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2652</v>
      </c>
      <c r="AB49" s="18">
        <f t="shared" si="30"/>
        <v>600</v>
      </c>
      <c r="AC49" s="18">
        <f t="shared" si="31"/>
        <v>2052</v>
      </c>
      <c r="AD49" s="18">
        <f t="shared" si="32"/>
        <v>1992</v>
      </c>
      <c r="AE49" s="18">
        <f t="shared" si="33"/>
        <v>5777</v>
      </c>
      <c r="AF49" s="18">
        <f t="shared" si="34"/>
        <v>8429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1364</v>
      </c>
      <c r="R51" s="50">
        <v>200</v>
      </c>
      <c r="S51" s="50">
        <v>1164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1738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1364</v>
      </c>
      <c r="AB51" s="18">
        <f t="shared" si="30"/>
        <v>200</v>
      </c>
      <c r="AC51" s="18">
        <f t="shared" si="31"/>
        <v>1164</v>
      </c>
      <c r="AD51" s="18">
        <f t="shared" si="32"/>
        <v>144</v>
      </c>
      <c r="AE51" s="18">
        <f t="shared" si="33"/>
        <v>374</v>
      </c>
      <c r="AF51" s="18">
        <f t="shared" si="34"/>
        <v>1738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3112</v>
      </c>
      <c r="R53" s="50">
        <v>600</v>
      </c>
      <c r="S53" s="50">
        <v>2512</v>
      </c>
      <c r="T53" s="50">
        <v>840</v>
      </c>
      <c r="U53" s="15">
        <v>3</v>
      </c>
      <c r="V53" s="18">
        <f t="shared" si="24"/>
        <v>2520</v>
      </c>
      <c r="W53" s="59">
        <f t="shared" si="25"/>
        <v>5632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3112</v>
      </c>
      <c r="AB53" s="18">
        <f t="shared" si="30"/>
        <v>600</v>
      </c>
      <c r="AC53" s="18">
        <f t="shared" si="31"/>
        <v>2512</v>
      </c>
      <c r="AD53" s="18">
        <f t="shared" si="32"/>
        <v>840</v>
      </c>
      <c r="AE53" s="18">
        <f t="shared" si="33"/>
        <v>2520</v>
      </c>
      <c r="AF53" s="18">
        <f t="shared" si="34"/>
        <v>5632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1020</v>
      </c>
      <c r="R56" s="50">
        <v>120</v>
      </c>
      <c r="S56" s="50">
        <v>900</v>
      </c>
      <c r="T56" s="50">
        <v>696</v>
      </c>
      <c r="U56" s="15">
        <v>2.5</v>
      </c>
      <c r="V56" s="18">
        <f t="shared" si="24"/>
        <v>1740</v>
      </c>
      <c r="W56" s="59">
        <f t="shared" si="25"/>
        <v>2760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1020</v>
      </c>
      <c r="AB56" s="18">
        <f t="shared" si="30"/>
        <v>120</v>
      </c>
      <c r="AC56" s="18">
        <f t="shared" si="31"/>
        <v>900</v>
      </c>
      <c r="AD56" s="18">
        <f t="shared" si="32"/>
        <v>696</v>
      </c>
      <c r="AE56" s="18">
        <f t="shared" si="33"/>
        <v>1740</v>
      </c>
      <c r="AF56" s="18">
        <f t="shared" si="34"/>
        <v>2760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82</v>
      </c>
      <c r="R62" s="149">
        <v>82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82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82</v>
      </c>
      <c r="AB62" s="145">
        <f t="shared" si="30"/>
        <v>82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82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6319</v>
      </c>
      <c r="R63" s="149">
        <v>6319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6319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6319</v>
      </c>
      <c r="AB63" s="145">
        <f t="shared" si="30"/>
        <v>6319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6319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97284</v>
      </c>
      <c r="R68" s="65">
        <f t="shared" ref="R68" si="38">SUM(R10:R67)</f>
        <v>54811</v>
      </c>
      <c r="S68" s="65">
        <f t="shared" ref="S68:AH68" si="39">SUM(S10:S67)</f>
        <v>42473</v>
      </c>
      <c r="T68" s="65">
        <f t="shared" si="39"/>
        <v>39436</v>
      </c>
      <c r="U68" s="23">
        <f t="shared" si="39"/>
        <v>141.89999999999998</v>
      </c>
      <c r="V68" s="65">
        <f t="shared" si="39"/>
        <v>116972</v>
      </c>
      <c r="W68" s="65">
        <f t="shared" si="39"/>
        <v>214256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97284</v>
      </c>
      <c r="AB68" s="65">
        <f t="shared" si="39"/>
        <v>54811</v>
      </c>
      <c r="AC68" s="65">
        <f t="shared" si="39"/>
        <v>42473</v>
      </c>
      <c r="AD68" s="65">
        <f t="shared" si="39"/>
        <v>39436</v>
      </c>
      <c r="AE68" s="65">
        <f t="shared" si="39"/>
        <v>116972</v>
      </c>
      <c r="AF68" s="65">
        <f t="shared" si="39"/>
        <v>214256</v>
      </c>
      <c r="AG68" s="65">
        <f t="shared" si="39"/>
        <v>180151</v>
      </c>
      <c r="AH68" s="65">
        <f t="shared" si="39"/>
        <v>55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400</v>
      </c>
      <c r="R10" s="149">
        <v>200</v>
      </c>
      <c r="S10" s="149">
        <v>200</v>
      </c>
      <c r="T10" s="149">
        <v>720</v>
      </c>
      <c r="U10" s="11">
        <v>3.8</v>
      </c>
      <c r="V10" s="142">
        <f t="shared" ref="V10:V41" si="6">ROUND(T10*U10,0)</f>
        <v>2736</v>
      </c>
      <c r="W10" s="43">
        <f t="shared" ref="W10:W41" si="7">P10+Q10+V10</f>
        <v>3136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400</v>
      </c>
      <c r="AB10" s="142">
        <f t="shared" ref="AB10:AB41" si="12">H10+R10</f>
        <v>200</v>
      </c>
      <c r="AC10" s="142">
        <f t="shared" ref="AC10:AC41" si="13">I10+S10</f>
        <v>200</v>
      </c>
      <c r="AD10" s="142">
        <f t="shared" ref="AD10:AD41" si="14">J10+T10</f>
        <v>720</v>
      </c>
      <c r="AE10" s="142">
        <f t="shared" ref="AE10:AE41" si="15">L10+V10</f>
        <v>2736</v>
      </c>
      <c r="AF10" s="142">
        <f t="shared" ref="AF10:AF41" si="16">M10+W10</f>
        <v>3136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324</v>
      </c>
      <c r="R11" s="149">
        <v>36</v>
      </c>
      <c r="S11" s="149">
        <v>288</v>
      </c>
      <c r="T11" s="149">
        <v>948</v>
      </c>
      <c r="U11" s="143">
        <v>2.6</v>
      </c>
      <c r="V11" s="145">
        <f t="shared" si="6"/>
        <v>2465</v>
      </c>
      <c r="W11" s="151">
        <f t="shared" si="7"/>
        <v>2789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324</v>
      </c>
      <c r="AB11" s="145">
        <f t="shared" si="12"/>
        <v>36</v>
      </c>
      <c r="AC11" s="145">
        <f t="shared" si="13"/>
        <v>288</v>
      </c>
      <c r="AD11" s="145">
        <f t="shared" si="14"/>
        <v>948</v>
      </c>
      <c r="AE11" s="145">
        <f t="shared" si="15"/>
        <v>2465</v>
      </c>
      <c r="AF11" s="145">
        <f t="shared" si="16"/>
        <v>2789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432</v>
      </c>
      <c r="R13" s="149">
        <v>24</v>
      </c>
      <c r="S13" s="149">
        <v>408</v>
      </c>
      <c r="T13" s="149">
        <v>720</v>
      </c>
      <c r="U13" s="143">
        <v>2.2000000000000002</v>
      </c>
      <c r="V13" s="145">
        <f t="shared" si="6"/>
        <v>1584</v>
      </c>
      <c r="W13" s="151">
        <f t="shared" si="7"/>
        <v>2016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432</v>
      </c>
      <c r="AB13" s="145">
        <f t="shared" si="12"/>
        <v>24</v>
      </c>
      <c r="AC13" s="145">
        <f t="shared" si="13"/>
        <v>408</v>
      </c>
      <c r="AD13" s="145">
        <f t="shared" si="14"/>
        <v>720</v>
      </c>
      <c r="AE13" s="145">
        <f t="shared" si="15"/>
        <v>1584</v>
      </c>
      <c r="AF13" s="145">
        <f t="shared" si="16"/>
        <v>2016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1344</v>
      </c>
      <c r="R19" s="149">
        <v>344</v>
      </c>
      <c r="S19" s="149">
        <v>1000</v>
      </c>
      <c r="T19" s="149">
        <v>456</v>
      </c>
      <c r="U19" s="143">
        <v>2.4</v>
      </c>
      <c r="V19" s="145">
        <f t="shared" si="6"/>
        <v>1094</v>
      </c>
      <c r="W19" s="151">
        <f t="shared" si="7"/>
        <v>2438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1344</v>
      </c>
      <c r="AB19" s="145">
        <f t="shared" si="12"/>
        <v>344</v>
      </c>
      <c r="AC19" s="145">
        <f t="shared" si="13"/>
        <v>1000</v>
      </c>
      <c r="AD19" s="145">
        <f t="shared" si="14"/>
        <v>456</v>
      </c>
      <c r="AE19" s="145">
        <f t="shared" si="15"/>
        <v>1094</v>
      </c>
      <c r="AF19" s="145">
        <f t="shared" si="16"/>
        <v>2438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1044</v>
      </c>
      <c r="R24" s="149">
        <v>0</v>
      </c>
      <c r="S24" s="149">
        <v>1044</v>
      </c>
      <c r="T24" s="149">
        <v>420</v>
      </c>
      <c r="U24" s="143">
        <v>3.1</v>
      </c>
      <c r="V24" s="145">
        <f t="shared" si="6"/>
        <v>1302</v>
      </c>
      <c r="W24" s="151">
        <f t="shared" si="7"/>
        <v>2346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1044</v>
      </c>
      <c r="AB24" s="145">
        <f t="shared" si="12"/>
        <v>0</v>
      </c>
      <c r="AC24" s="145">
        <f t="shared" si="13"/>
        <v>1044</v>
      </c>
      <c r="AD24" s="145">
        <f t="shared" si="14"/>
        <v>420</v>
      </c>
      <c r="AE24" s="145">
        <f t="shared" si="15"/>
        <v>1302</v>
      </c>
      <c r="AF24" s="145">
        <f t="shared" si="16"/>
        <v>2346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2544</v>
      </c>
      <c r="R26" s="149">
        <v>600</v>
      </c>
      <c r="S26" s="149">
        <v>1944</v>
      </c>
      <c r="T26" s="149">
        <v>2136</v>
      </c>
      <c r="U26" s="143">
        <v>2.9</v>
      </c>
      <c r="V26" s="145">
        <f t="shared" si="6"/>
        <v>6194</v>
      </c>
      <c r="W26" s="151">
        <f t="shared" si="7"/>
        <v>8738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2544</v>
      </c>
      <c r="AB26" s="145">
        <f t="shared" si="12"/>
        <v>600</v>
      </c>
      <c r="AC26" s="145">
        <f t="shared" si="13"/>
        <v>1944</v>
      </c>
      <c r="AD26" s="145">
        <f t="shared" si="14"/>
        <v>2136</v>
      </c>
      <c r="AE26" s="145">
        <f t="shared" si="15"/>
        <v>6194</v>
      </c>
      <c r="AF26" s="145">
        <f t="shared" si="16"/>
        <v>8738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1980</v>
      </c>
      <c r="R31" s="149">
        <v>600</v>
      </c>
      <c r="S31" s="149">
        <v>1380</v>
      </c>
      <c r="T31" s="149">
        <v>3840</v>
      </c>
      <c r="U31" s="16">
        <v>4.0999999999999996</v>
      </c>
      <c r="V31" s="145">
        <f t="shared" si="6"/>
        <v>15744</v>
      </c>
      <c r="W31" s="151">
        <f t="shared" si="7"/>
        <v>17724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1980</v>
      </c>
      <c r="AB31" s="145">
        <f t="shared" si="12"/>
        <v>600</v>
      </c>
      <c r="AC31" s="145">
        <f t="shared" si="13"/>
        <v>1380</v>
      </c>
      <c r="AD31" s="145">
        <f t="shared" si="14"/>
        <v>3840</v>
      </c>
      <c r="AE31" s="145">
        <f t="shared" si="15"/>
        <v>15744</v>
      </c>
      <c r="AF31" s="145">
        <f t="shared" si="16"/>
        <v>17724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2064</v>
      </c>
      <c r="R33" s="149">
        <v>600</v>
      </c>
      <c r="S33" s="149">
        <v>1464</v>
      </c>
      <c r="T33" s="149">
        <v>1524</v>
      </c>
      <c r="U33" s="16">
        <v>3.8</v>
      </c>
      <c r="V33" s="145">
        <f t="shared" si="6"/>
        <v>5791</v>
      </c>
      <c r="W33" s="151">
        <f t="shared" si="7"/>
        <v>7855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2064</v>
      </c>
      <c r="AB33" s="145">
        <f t="shared" si="12"/>
        <v>600</v>
      </c>
      <c r="AC33" s="145">
        <f t="shared" si="13"/>
        <v>1464</v>
      </c>
      <c r="AD33" s="145">
        <f t="shared" si="14"/>
        <v>1524</v>
      </c>
      <c r="AE33" s="145">
        <f t="shared" si="15"/>
        <v>5791</v>
      </c>
      <c r="AF33" s="145">
        <f t="shared" si="16"/>
        <v>7855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21326</v>
      </c>
      <c r="R34" s="149">
        <v>8212</v>
      </c>
      <c r="S34" s="68">
        <v>13114</v>
      </c>
      <c r="T34" s="68">
        <v>23836</v>
      </c>
      <c r="U34" s="143">
        <v>2.8</v>
      </c>
      <c r="V34" s="145">
        <f t="shared" si="6"/>
        <v>66741</v>
      </c>
      <c r="W34" s="151">
        <f t="shared" si="7"/>
        <v>88067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21326</v>
      </c>
      <c r="AB34" s="145">
        <f t="shared" si="12"/>
        <v>8212</v>
      </c>
      <c r="AC34" s="145">
        <f t="shared" si="13"/>
        <v>13114</v>
      </c>
      <c r="AD34" s="145">
        <f t="shared" si="14"/>
        <v>23836</v>
      </c>
      <c r="AE34" s="145">
        <f t="shared" si="15"/>
        <v>66741</v>
      </c>
      <c r="AF34" s="145">
        <f t="shared" si="16"/>
        <v>88067</v>
      </c>
      <c r="AG34" s="154">
        <v>3200</v>
      </c>
      <c r="AH34">
        <f t="shared" si="17"/>
        <v>28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420</v>
      </c>
      <c r="R35" s="149">
        <v>0</v>
      </c>
      <c r="S35" s="149">
        <v>420</v>
      </c>
      <c r="T35" s="149">
        <v>1164</v>
      </c>
      <c r="U35" s="143">
        <v>2.5</v>
      </c>
      <c r="V35" s="145">
        <f t="shared" si="6"/>
        <v>2910</v>
      </c>
      <c r="W35" s="151">
        <f t="shared" si="7"/>
        <v>3330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420</v>
      </c>
      <c r="AB35" s="145">
        <f t="shared" si="12"/>
        <v>0</v>
      </c>
      <c r="AC35" s="145">
        <f t="shared" si="13"/>
        <v>420</v>
      </c>
      <c r="AD35" s="145">
        <f t="shared" si="14"/>
        <v>1164</v>
      </c>
      <c r="AE35" s="145">
        <f t="shared" si="15"/>
        <v>2910</v>
      </c>
      <c r="AF35" s="145">
        <f t="shared" si="16"/>
        <v>3330</v>
      </c>
      <c r="AG35" s="154">
        <v>2724</v>
      </c>
      <c r="AH35">
        <f t="shared" si="17"/>
        <v>1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570</v>
      </c>
      <c r="R46" s="149">
        <v>100</v>
      </c>
      <c r="S46" s="68">
        <v>470</v>
      </c>
      <c r="T46" s="68">
        <v>0</v>
      </c>
      <c r="U46" s="143">
        <v>2</v>
      </c>
      <c r="V46" s="145">
        <f t="shared" si="24"/>
        <v>0</v>
      </c>
      <c r="W46" s="151">
        <f t="shared" si="25"/>
        <v>570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570</v>
      </c>
      <c r="AB46" s="145">
        <f t="shared" si="30"/>
        <v>100</v>
      </c>
      <c r="AC46" s="145">
        <f t="shared" si="31"/>
        <v>470</v>
      </c>
      <c r="AD46" s="145">
        <f t="shared" si="32"/>
        <v>0</v>
      </c>
      <c r="AE46" s="145">
        <f t="shared" si="33"/>
        <v>0</v>
      </c>
      <c r="AF46" s="145">
        <f t="shared" si="34"/>
        <v>570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2652</v>
      </c>
      <c r="R49" s="149">
        <v>600</v>
      </c>
      <c r="S49" s="149">
        <v>2052</v>
      </c>
      <c r="T49" s="149">
        <v>1992</v>
      </c>
      <c r="U49" s="143">
        <v>2.9</v>
      </c>
      <c r="V49" s="145">
        <f t="shared" si="24"/>
        <v>5777</v>
      </c>
      <c r="W49" s="151">
        <f t="shared" si="25"/>
        <v>8429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2652</v>
      </c>
      <c r="AB49" s="145">
        <f t="shared" si="30"/>
        <v>600</v>
      </c>
      <c r="AC49" s="145">
        <f t="shared" si="31"/>
        <v>2052</v>
      </c>
      <c r="AD49" s="145">
        <f t="shared" si="32"/>
        <v>1992</v>
      </c>
      <c r="AE49" s="145">
        <f t="shared" si="33"/>
        <v>5777</v>
      </c>
      <c r="AF49" s="145">
        <f t="shared" si="34"/>
        <v>8429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1364</v>
      </c>
      <c r="R51" s="149">
        <v>200</v>
      </c>
      <c r="S51" s="149">
        <v>1164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1738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1364</v>
      </c>
      <c r="AB51" s="145">
        <f t="shared" si="30"/>
        <v>200</v>
      </c>
      <c r="AC51" s="145">
        <f t="shared" si="31"/>
        <v>1164</v>
      </c>
      <c r="AD51" s="145">
        <f t="shared" si="32"/>
        <v>144</v>
      </c>
      <c r="AE51" s="145">
        <f t="shared" si="33"/>
        <v>374</v>
      </c>
      <c r="AF51" s="145">
        <f t="shared" si="34"/>
        <v>1738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3112</v>
      </c>
      <c r="R53" s="149">
        <v>600</v>
      </c>
      <c r="S53" s="149">
        <v>2512</v>
      </c>
      <c r="T53" s="149">
        <v>840</v>
      </c>
      <c r="U53" s="143">
        <v>3</v>
      </c>
      <c r="V53" s="145">
        <f t="shared" si="24"/>
        <v>2520</v>
      </c>
      <c r="W53" s="151">
        <f t="shared" si="25"/>
        <v>5632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3112</v>
      </c>
      <c r="AB53" s="145">
        <f t="shared" si="30"/>
        <v>600</v>
      </c>
      <c r="AC53" s="145">
        <f t="shared" si="31"/>
        <v>2512</v>
      </c>
      <c r="AD53" s="145">
        <f t="shared" si="32"/>
        <v>840</v>
      </c>
      <c r="AE53" s="145">
        <f t="shared" si="33"/>
        <v>2520</v>
      </c>
      <c r="AF53" s="145">
        <f t="shared" si="34"/>
        <v>5632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1020</v>
      </c>
      <c r="R56" s="149">
        <v>120</v>
      </c>
      <c r="S56" s="149">
        <v>900</v>
      </c>
      <c r="T56" s="149">
        <v>696</v>
      </c>
      <c r="U56" s="143">
        <v>2.5</v>
      </c>
      <c r="V56" s="145">
        <f t="shared" si="24"/>
        <v>1740</v>
      </c>
      <c r="W56" s="151">
        <f t="shared" si="25"/>
        <v>2760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1020</v>
      </c>
      <c r="AB56" s="145">
        <f t="shared" si="30"/>
        <v>120</v>
      </c>
      <c r="AC56" s="145">
        <f t="shared" si="31"/>
        <v>900</v>
      </c>
      <c r="AD56" s="145">
        <f t="shared" si="32"/>
        <v>696</v>
      </c>
      <c r="AE56" s="145">
        <f t="shared" si="33"/>
        <v>1740</v>
      </c>
      <c r="AF56" s="145">
        <f t="shared" si="34"/>
        <v>2760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14113</v>
      </c>
      <c r="R57" s="149">
        <v>0</v>
      </c>
      <c r="S57" s="149">
        <v>14113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14113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14113</v>
      </c>
      <c r="AB57" s="145">
        <f t="shared" si="30"/>
        <v>0</v>
      </c>
      <c r="AC57" s="145">
        <f t="shared" si="31"/>
        <v>14113</v>
      </c>
      <c r="AD57" s="145">
        <f t="shared" si="32"/>
        <v>0</v>
      </c>
      <c r="AE57" s="145">
        <f t="shared" si="33"/>
        <v>0</v>
      </c>
      <c r="AF57" s="145">
        <f t="shared" si="34"/>
        <v>14113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5550</v>
      </c>
      <c r="R66" s="62">
        <v>5550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5550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5550</v>
      </c>
      <c r="AB66" s="41">
        <f t="shared" si="30"/>
        <v>5550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5550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60259</v>
      </c>
      <c r="R68" s="65"/>
      <c r="S68" s="65">
        <f t="shared" ref="S68:AH68" si="38">SUM(S10:S67)</f>
        <v>42473</v>
      </c>
      <c r="T68" s="65">
        <f t="shared" si="38"/>
        <v>39436</v>
      </c>
      <c r="U68" s="23">
        <f t="shared" si="38"/>
        <v>141.89999999999998</v>
      </c>
      <c r="V68" s="65">
        <f t="shared" si="38"/>
        <v>116972</v>
      </c>
      <c r="W68" s="65">
        <f t="shared" si="38"/>
        <v>177231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60259</v>
      </c>
      <c r="AB68" s="65">
        <f t="shared" si="38"/>
        <v>17786</v>
      </c>
      <c r="AC68" s="65">
        <f t="shared" si="38"/>
        <v>42473</v>
      </c>
      <c r="AD68" s="65">
        <f t="shared" si="38"/>
        <v>39436</v>
      </c>
      <c r="AE68" s="65">
        <f t="shared" si="38"/>
        <v>116972</v>
      </c>
      <c r="AF68" s="65">
        <f t="shared" si="38"/>
        <v>177231</v>
      </c>
      <c r="AG68" s="65">
        <f t="shared" si="38"/>
        <v>180151</v>
      </c>
      <c r="AH68">
        <f t="shared" si="38"/>
        <v>46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300024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30624</v>
      </c>
      <c r="R34" s="149">
        <v>30624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30624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30624</v>
      </c>
      <c r="AB34" s="145">
        <f t="shared" si="12"/>
        <v>30624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30624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30624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30624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30624</v>
      </c>
      <c r="AB68" s="65">
        <f t="shared" si="38"/>
        <v>30624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30624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300024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 filterMode="1">
    <pageSetUpPr fitToPage="1"/>
  </sheetPr>
  <dimension ref="A1:K29"/>
  <sheetViews>
    <sheetView tabSelected="1" view="pageBreakPreview" zoomScale="60" zoomScaleNormal="100" workbookViewId="0">
      <selection activeCell="O14" sqref="O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1" s="157" customFormat="1" ht="67.5" customHeight="1">
      <c r="I1" s="240" t="s">
        <v>661</v>
      </c>
      <c r="J1" s="240"/>
      <c r="K1" s="240"/>
    </row>
    <row r="2" spans="1:11" ht="87" customHeight="1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1" ht="21">
      <c r="A3" s="91"/>
      <c r="B3" s="106"/>
      <c r="C3" s="106"/>
      <c r="D3" s="106"/>
    </row>
    <row r="4" spans="1:11" ht="18.75">
      <c r="A4" s="97" t="s">
        <v>82</v>
      </c>
      <c r="B4" s="95"/>
      <c r="C4" s="226" t="s">
        <v>81</v>
      </c>
      <c r="D4" s="226"/>
      <c r="E4" s="226"/>
      <c r="F4" s="226"/>
      <c r="G4" s="226"/>
      <c r="H4" s="226"/>
      <c r="J4" s="98">
        <v>300024</v>
      </c>
    </row>
    <row r="5" spans="1:11" ht="18.75">
      <c r="A5" s="96" t="s">
        <v>40</v>
      </c>
      <c r="B5" s="93"/>
      <c r="C5" s="225" t="s">
        <v>13</v>
      </c>
      <c r="D5" s="225"/>
      <c r="E5" s="225"/>
      <c r="F5" s="225"/>
      <c r="J5" s="99" t="s">
        <v>41</v>
      </c>
    </row>
    <row r="6" spans="1:11" ht="18.75">
      <c r="A6" s="241" t="s">
        <v>662</v>
      </c>
      <c r="B6" s="93"/>
      <c r="C6" s="107"/>
      <c r="D6" s="77"/>
      <c r="E6" s="77"/>
      <c r="F6" s="77"/>
      <c r="G6" s="77"/>
      <c r="H6" s="77"/>
      <c r="I6" s="77"/>
      <c r="J6" s="77"/>
    </row>
    <row r="7" spans="1:11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1" ht="15" customHeight="1">
      <c r="A8" s="228" t="s">
        <v>36</v>
      </c>
      <c r="B8" s="229" t="s">
        <v>0</v>
      </c>
      <c r="C8" s="232" t="s">
        <v>1</v>
      </c>
      <c r="D8" s="232"/>
      <c r="E8" s="232"/>
      <c r="F8" s="232" t="s">
        <v>2</v>
      </c>
      <c r="G8" s="232"/>
      <c r="H8" s="232"/>
      <c r="I8" s="233" t="s">
        <v>3</v>
      </c>
      <c r="J8" s="233"/>
    </row>
    <row r="9" spans="1:11" ht="27" customHeight="1">
      <c r="A9" s="228"/>
      <c r="B9" s="230"/>
      <c r="C9" s="227" t="s">
        <v>64</v>
      </c>
      <c r="D9" s="227"/>
      <c r="E9" s="227"/>
      <c r="F9" s="227" t="s">
        <v>64</v>
      </c>
      <c r="G9" s="227"/>
      <c r="H9" s="227"/>
      <c r="I9" s="227" t="s">
        <v>64</v>
      </c>
      <c r="J9" s="227"/>
    </row>
    <row r="10" spans="1:11" ht="15" customHeight="1">
      <c r="A10" s="228"/>
      <c r="B10" s="230"/>
      <c r="C10" s="234" t="s">
        <v>65</v>
      </c>
      <c r="D10" s="235" t="s">
        <v>7</v>
      </c>
      <c r="E10" s="234" t="s">
        <v>8</v>
      </c>
      <c r="F10" s="234" t="s">
        <v>65</v>
      </c>
      <c r="G10" s="235" t="s">
        <v>7</v>
      </c>
      <c r="H10" s="234" t="s">
        <v>8</v>
      </c>
      <c r="I10" s="234" t="s">
        <v>66</v>
      </c>
      <c r="J10" s="234" t="s">
        <v>8</v>
      </c>
    </row>
    <row r="11" spans="1:11" ht="86.25" customHeight="1">
      <c r="A11" s="228"/>
      <c r="B11" s="231"/>
      <c r="C11" s="234"/>
      <c r="D11" s="235"/>
      <c r="E11" s="234"/>
      <c r="F11" s="234"/>
      <c r="G11" s="235"/>
      <c r="H11" s="234"/>
      <c r="I11" s="234"/>
      <c r="J11" s="234"/>
    </row>
    <row r="12" spans="1:11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1" hidden="1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1">
      <c r="A14" s="139">
        <v>1582</v>
      </c>
      <c r="B14" s="139" t="s">
        <v>144</v>
      </c>
      <c r="C14" s="139">
        <v>0</v>
      </c>
      <c r="D14" s="139">
        <v>12</v>
      </c>
      <c r="E14" s="139">
        <f t="shared" si="0"/>
        <v>0</v>
      </c>
      <c r="F14" s="139">
        <v>296</v>
      </c>
      <c r="G14" s="139">
        <v>12</v>
      </c>
      <c r="H14" s="139">
        <f t="shared" si="1"/>
        <v>3552</v>
      </c>
      <c r="I14" s="139">
        <f t="shared" si="2"/>
        <v>296</v>
      </c>
      <c r="J14" s="139">
        <f t="shared" si="3"/>
        <v>3552</v>
      </c>
    </row>
    <row r="15" spans="1:11" hidden="1">
      <c r="A15" s="139">
        <v>1583</v>
      </c>
      <c r="B15" s="139" t="s">
        <v>145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1" hidden="1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 hidden="1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 hidden="1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 hidden="1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22</v>
      </c>
      <c r="G20" s="139">
        <v>12</v>
      </c>
      <c r="H20" s="139">
        <f t="shared" si="1"/>
        <v>264</v>
      </c>
      <c r="I20" s="139">
        <f t="shared" si="2"/>
        <v>22</v>
      </c>
      <c r="J20" s="139">
        <f t="shared" si="3"/>
        <v>264</v>
      </c>
    </row>
    <row r="21" spans="1:10" hidden="1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 hidden="1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0</v>
      </c>
      <c r="D23" s="139">
        <v>12</v>
      </c>
      <c r="E23" s="139">
        <f t="shared" si="0"/>
        <v>0</v>
      </c>
      <c r="F23" s="139">
        <v>148</v>
      </c>
      <c r="G23" s="139">
        <v>12</v>
      </c>
      <c r="H23" s="139">
        <f t="shared" si="1"/>
        <v>1776</v>
      </c>
      <c r="I23" s="139">
        <f t="shared" si="2"/>
        <v>148</v>
      </c>
      <c r="J23" s="139">
        <f t="shared" si="3"/>
        <v>1776</v>
      </c>
    </row>
    <row r="24" spans="1:10" hidden="1">
      <c r="A24" s="139">
        <v>1592</v>
      </c>
      <c r="B24" s="139" t="s">
        <v>154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 hidden="1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 hidden="1">
      <c r="A26" s="139">
        <v>1594</v>
      </c>
      <c r="B26" s="139" t="s">
        <v>156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 hidden="1">
      <c r="A27" s="139">
        <v>1595</v>
      </c>
      <c r="B27" s="139" t="s">
        <v>157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>
        <v>1596</v>
      </c>
      <c r="B28" s="139" t="s">
        <v>158</v>
      </c>
      <c r="C28" s="139">
        <v>0</v>
      </c>
      <c r="D28" s="139">
        <v>12</v>
      </c>
      <c r="E28" s="139">
        <f t="shared" si="0"/>
        <v>0</v>
      </c>
      <c r="F28" s="139">
        <v>24</v>
      </c>
      <c r="G28" s="139">
        <v>12</v>
      </c>
      <c r="H28" s="139">
        <f t="shared" si="1"/>
        <v>288</v>
      </c>
      <c r="I28" s="139">
        <f t="shared" si="2"/>
        <v>24</v>
      </c>
      <c r="J28" s="139">
        <f t="shared" si="3"/>
        <v>288</v>
      </c>
    </row>
    <row r="29" spans="1:10">
      <c r="A29" s="139"/>
      <c r="B29" s="139" t="s">
        <v>159</v>
      </c>
      <c r="C29" s="139">
        <f>SUM(C13:C28)</f>
        <v>0</v>
      </c>
      <c r="D29" s="139"/>
      <c r="E29" s="139"/>
      <c r="F29" s="139">
        <f>SUM(F13:F28)</f>
        <v>490</v>
      </c>
      <c r="G29" s="139"/>
      <c r="H29" s="139"/>
      <c r="I29" s="139">
        <f>SUM(I13:I28)</f>
        <v>490</v>
      </c>
      <c r="J29" s="139"/>
    </row>
  </sheetData>
  <autoFilter ref="A11:K29">
    <filterColumn colId="9">
      <filters blank="1">
        <filter val="10 (5+8)"/>
        <filter val="1776"/>
        <filter val="264"/>
        <filter val="288"/>
        <filter val="3552"/>
      </filters>
    </filterColumn>
  </autoFilter>
  <mergeCells count="20">
    <mergeCell ref="F10:F11"/>
    <mergeCell ref="G10:G11"/>
    <mergeCell ref="H10:H11"/>
    <mergeCell ref="I1:K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2199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48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48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48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48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450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426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600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305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4172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3867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305</v>
      </c>
    </row>
    <row r="257" spans="4:5">
      <c r="D257" s="172" t="s">
        <v>159</v>
      </c>
      <c r="E257" s="139">
        <f>SUM(E247:E256)</f>
        <v>4172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5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35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5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39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5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300024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82</v>
      </c>
    </row>
    <row r="13" spans="1:11">
      <c r="A13" s="139">
        <v>2</v>
      </c>
      <c r="B13" s="139">
        <v>2907</v>
      </c>
      <c r="C13" s="139" t="s">
        <v>653</v>
      </c>
      <c r="D13" s="139">
        <v>6319</v>
      </c>
    </row>
    <row r="14" spans="1:11">
      <c r="A14" s="139"/>
      <c r="B14" s="139" t="s">
        <v>159</v>
      </c>
      <c r="C14" s="139"/>
      <c r="D14" s="139">
        <f>SUM(D12:D13)</f>
        <v>6401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128</v>
      </c>
    </row>
    <row r="10" spans="1:8">
      <c r="A10" s="139">
        <v>4</v>
      </c>
      <c r="B10" s="139" t="s">
        <v>657</v>
      </c>
      <c r="C10" s="139">
        <v>145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30351</v>
      </c>
    </row>
    <row r="14" spans="1:8">
      <c r="A14" s="139"/>
      <c r="B14" s="139" t="s">
        <v>159</v>
      </c>
      <c r="C14" s="139">
        <f>SUM(C7:C13)</f>
        <v>30624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2025-08-04T10:29:33Z</cp:lastPrinted>
  <dcterms:created xsi:type="dcterms:W3CDTF">2016-01-04T13:41:28Z</dcterms:created>
  <dcterms:modified xsi:type="dcterms:W3CDTF">2025-08-04T10:29:37Z</dcterms:modified>
</cp:coreProperties>
</file>